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17" i="1"/>
  <c r="Q27" i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H28" i="1"/>
  <c r="R28" i="1" s="1"/>
  <c r="G32" i="1"/>
  <c r="H33" i="1"/>
  <c r="R33" i="1" s="1"/>
  <c r="G37" i="1"/>
  <c r="O32" i="1" l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H22" i="1"/>
  <c r="I21" i="1" s="1"/>
  <c r="S21" i="1" s="1"/>
  <c r="D22" i="1"/>
  <c r="O22" i="1"/>
  <c r="F22" i="1"/>
  <c r="G39" i="1"/>
  <c r="O37" i="1"/>
  <c r="H37" i="1"/>
  <c r="F37" i="1"/>
  <c r="D37" i="1"/>
  <c r="R37" i="1"/>
  <c r="P37" i="1"/>
  <c r="N37" i="1"/>
  <c r="E37" i="1"/>
  <c r="R12" i="1"/>
  <c r="P12" i="1"/>
  <c r="N12" i="1"/>
  <c r="E12" i="1"/>
  <c r="H12" i="1"/>
  <c r="I11" i="1" s="1"/>
  <c r="S11" i="1" s="1"/>
  <c r="D12" i="1"/>
  <c r="O12" i="1"/>
  <c r="F12" i="1"/>
  <c r="Q39" i="1"/>
  <c r="O27" i="1"/>
  <c r="H27" i="1"/>
  <c r="F27" i="1"/>
  <c r="R27" i="1"/>
  <c r="P27" i="1"/>
  <c r="N27" i="1"/>
  <c r="E27" i="1"/>
  <c r="D27" i="1"/>
  <c r="R17" i="1"/>
  <c r="R39" i="1" s="1"/>
  <c r="P17" i="1"/>
  <c r="N17" i="1"/>
  <c r="E17" i="1"/>
  <c r="H17" i="1"/>
  <c r="I16" i="1" s="1"/>
  <c r="S16" i="1" s="1"/>
  <c r="O17" i="1"/>
  <c r="F17" i="1"/>
  <c r="D17" i="1"/>
  <c r="I26" i="1" l="1"/>
  <c r="S26" i="1" s="1"/>
  <c r="I36" i="1"/>
  <c r="S36" i="1" s="1"/>
  <c r="H39" i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<sst xmlns="http://schemas.openxmlformats.org/spreadsheetml/2006/main" count="116" uniqueCount="76">
  <si>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</si>
  <si>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</si>
  <si>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</si>
  <si>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Prostějov</t>
  </si>
  <si>
    <t>Datum:  </t>
  </si>
  <si>
    <t>10.11.2018</t>
  </si>
  <si>
    <t>Domácí</t>
  </si>
  <si>
    <t xml:space="preserve">TJ Prostějov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</si>
  <si>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</si>
  <si>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</si>
  <si>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</si>
  <si>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</si>
  <si>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</si>
  <si>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</si>
  <si>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</si>
  <si>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</si>
  <si>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</si>
  <si>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</si>
  <si>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</si>
  <si>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</si>
  <si>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</si>
  <si>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</si>
  <si>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Basista</t>
  </si>
  <si>
    <t>Bronislav</t>
  </si>
  <si>
    <t>Maciej</t>
  </si>
  <si>
    <t>Smejkal</t>
  </si>
  <si>
    <t>Haim</t>
  </si>
  <si>
    <t>Michal</t>
  </si>
  <si>
    <t>Rudolf</t>
  </si>
  <si>
    <t>Znojil</t>
  </si>
  <si>
    <t>Valíček</t>
  </si>
  <si>
    <t>Miroslav</t>
  </si>
  <si>
    <t>Tomáš</t>
  </si>
  <si>
    <t>Pernica</t>
  </si>
  <si>
    <t>Mrkvica</t>
  </si>
  <si>
    <t>Jan</t>
  </si>
  <si>
    <t>Břetislav</t>
  </si>
  <si>
    <t>Rolenc</t>
  </si>
  <si>
    <t>Blažek</t>
  </si>
  <si>
    <t>Roman</t>
  </si>
  <si>
    <t>Čapka</t>
  </si>
  <si>
    <t>Bracek</t>
  </si>
  <si>
    <t>Aleš</t>
  </si>
  <si>
    <t>Petr</t>
  </si>
  <si>
    <t>Celkový výkon družstva  </t>
  </si>
  <si>
    <t>Vedoucí družstva         Jméno:</t>
  </si>
  <si>
    <t>Bronislav Diviš</t>
  </si>
  <si>
    <t>Bodový zisk</t>
  </si>
  <si>
    <t>Michal Blažek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</si>
  <si>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</si>
  <si>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</si>
  <si>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</si>
  <si>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</si>
  <si>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</si>
  <si>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</si>
  <si>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</si>
  <si>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</si>
  <si>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</si>
  <si>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</si>
  <si>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</si>
  <si>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</si>
  <si>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</si>
  <si>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</si>
  <si>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</si>
  <si>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</si>
  <si>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</si>
  <si>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</si>
  <si>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</si>
  <si>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</si>
  <si>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</si>
  <si>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Jahn Milan</t>
  </si>
  <si>
    <t>Valíček Tomáš</t>
  </si>
  <si>
    <t>Napomínání hráčů za nesportovní chování či vyloučení ze startu:</t>
  </si>
  <si>
    <t>Různé:</t>
  </si>
  <si>
    <t xml:space="preserve">Datum a podpis rozhodčího:  </t>
  </si>
  <si>
    <t>10.11.2018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</si>
</sst>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111</v>
      </c>
      <c r="E8" s="12">
        <v>53</v>
      </c>
      <c r="F8" s="12">
        <v>1</v>
      </c>
      <c r="G8" s="13">
        <f>IF(AND(ISBLANK(D8),ISBLANK(E8)),"",D8+E8)</f>
        <v>164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104</v>
      </c>
      <c r="O8" s="12">
        <v>45</v>
      </c>
      <c r="P8" s="12">
        <v>1</v>
      </c>
      <c r="Q8" s="13">
        <f>IF(AND(ISBLANK(N8),ISBLANK(O8)),"",N8+O8)</f>
        <v>149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45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35</v>
      </c>
      <c r="P9" s="18">
        <v>3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91</v>
      </c>
      <c r="E10" s="18">
        <v>44</v>
      </c>
      <c r="F10" s="18">
        <v>3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33</v>
      </c>
      <c r="P10" s="18">
        <v>4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94</v>
      </c>
      <c r="E11" s="23">
        <v>34</v>
      </c>
      <c r="F11" s="23">
        <v>0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33</v>
      </c>
      <c r="P11" s="23">
        <v>3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9446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176</v>
      </c>
      <c r="F12" s="28">
        <f>IF(ISNUMBER($G12),SUM(F8:F11),"")</f>
        <v>5</v>
      </c>
      <c r="G12" s="29">
        <f>IF(SUM($G8:$G11)+SUM($Q8:$Q11)&gt;0,SUM(G8:G11),"")</f>
        <v>557</v>
      </c>
      <c r="H12" s="27">
        <f>IF(ISNUMBER($G12),SUM(H8:H11),"")</f>
        <v>3</v>
      </c>
      <c r="I12" s="99"/>
      <c r="K12" s="96">
        <v>21377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146</v>
      </c>
      <c r="P12" s="28">
        <f>IF(ISNUMBER($G12),SUM(P8:P11),"")</f>
        <v>11</v>
      </c>
      <c r="Q12" s="29">
        <f>IF(SUM($G8:$G11)+SUM($Q8:$Q11)&gt;0,SUM(Q8:Q11),"")</f>
        <v>530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43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35</v>
      </c>
      <c r="P13" s="12">
        <v>3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45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44</v>
      </c>
      <c r="P14" s="18">
        <v>4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90</v>
      </c>
      <c r="E15" s="18">
        <v>44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73</v>
      </c>
      <c r="O15" s="18">
        <v>52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83</v>
      </c>
      <c r="E16" s="23">
        <v>54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35</v>
      </c>
      <c r="P16" s="23">
        <v>3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12713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186</v>
      </c>
      <c r="F17" s="28">
        <f>IF(ISNUMBER($G17),SUM(F13:F16),"")</f>
        <v>3</v>
      </c>
      <c r="G17" s="29">
        <f>IF(SUM($G13:$G16)+SUM($Q13:$Q16)&gt;0,SUM(G13:G16),"")</f>
        <v>542</v>
      </c>
      <c r="H17" s="27">
        <f>IF(ISNUMBER($G17),SUM(H13:H16),"")</f>
        <v>3</v>
      </c>
      <c r="I17" s="99"/>
      <c r="K17" s="96">
        <v>12979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166</v>
      </c>
      <c r="P17" s="28">
        <f>IF(ISNUMBER($G17),SUM(P13:P16),"")</f>
        <v>11</v>
      </c>
      <c r="Q17" s="29">
        <f>IF(SUM($G13:$G16)+SUM($Q13:$Q16)&gt;0,SUM(Q13:Q16),"")</f>
        <v>510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88</v>
      </c>
      <c r="E18" s="12">
        <v>61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33</v>
      </c>
      <c r="P18" s="12">
        <v>2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80</v>
      </c>
      <c r="E19" s="18">
        <v>35</v>
      </c>
      <c r="F19" s="18">
        <v>4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44</v>
      </c>
      <c r="P19" s="18">
        <v>2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99</v>
      </c>
      <c r="E20" s="18">
        <v>36</v>
      </c>
      <c r="F20" s="18">
        <v>4</v>
      </c>
      <c r="G20" s="19">
        <f>IF(AND(ISBLANK(D20),ISBLANK(E20)),"",D20+E20)</f>
        <v>135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100</v>
      </c>
      <c r="O20" s="18">
        <v>35</v>
      </c>
      <c r="P20" s="18">
        <v>0</v>
      </c>
      <c r="Q20" s="19">
        <f>IF(AND(ISBLANK(N20),ISBLANK(O20)),"",N20+O20)</f>
        <v>135</v>
      </c>
      <c r="R20" s="20">
        <f>IF(ISNUMBER($H20),1-$H20,"")</f>
        <v>0.5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44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45</v>
      </c>
      <c r="P21" s="23">
        <v>0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7198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176</v>
      </c>
      <c r="F22" s="28">
        <f>IF(ISNUMBER($G22),SUM(F18:F21),"")</f>
        <v>9</v>
      </c>
      <c r="G22" s="29">
        <f>IF(SUM($G18:$G21)+SUM($Q18:$Q21)&gt;0,SUM(G18:G21),"")</f>
        <v>533</v>
      </c>
      <c r="H22" s="27">
        <f>IF(ISNUMBER($G22),SUM(H18:H21),"")</f>
        <v>2.5</v>
      </c>
      <c r="I22" s="99"/>
      <c r="K22" s="96">
        <v>15717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157</v>
      </c>
      <c r="P22" s="28">
        <f>IF(ISNUMBER($G22),SUM(P18:P21),"")</f>
        <v>4</v>
      </c>
      <c r="Q22" s="29">
        <f>IF(SUM($G18:$G21)+SUM($Q18:$Q21)&gt;0,SUM(Q18:Q21),"")</f>
        <v>521</v>
      </c>
      <c r="R22" s="27">
        <f>IF(ISNUMBER($G22),SUM(R18:R21),"")</f>
        <v>1.5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96</v>
      </c>
      <c r="E23" s="12">
        <v>33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78</v>
      </c>
      <c r="O23" s="12">
        <v>52</v>
      </c>
      <c r="P23" s="12">
        <v>1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103</v>
      </c>
      <c r="E24" s="18">
        <v>45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39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92</v>
      </c>
      <c r="E25" s="18">
        <v>27</v>
      </c>
      <c r="F25" s="18">
        <v>1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89</v>
      </c>
      <c r="O25" s="18">
        <v>43</v>
      </c>
      <c r="P25" s="18">
        <v>2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83</v>
      </c>
      <c r="E26" s="23">
        <v>51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34</v>
      </c>
      <c r="P26" s="23">
        <v>1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18793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156</v>
      </c>
      <c r="F27" s="28">
        <f>IF(ISNUMBER($G27),SUM(F23:F26),"")</f>
        <v>3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15818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168</v>
      </c>
      <c r="P27" s="28">
        <f>IF(ISNUMBER($G27),SUM(P23:P26),"")</f>
        <v>4</v>
      </c>
      <c r="Q27" s="29">
        <f>IF(SUM($G23:$G26)+SUM($Q23:$Q26)&gt;0,SUM(Q23:Q26),"")</f>
        <v>517</v>
      </c>
      <c r="R27" s="27">
        <f>IF(ISNUMBER($G27),SUM(R23:R26),"")</f>
        <v>2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98</v>
      </c>
      <c r="E28" s="12">
        <v>33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39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87</v>
      </c>
      <c r="E29" s="18">
        <v>36</v>
      </c>
      <c r="F29" s="18">
        <v>3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48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87</v>
      </c>
      <c r="E30" s="18">
        <v>43</v>
      </c>
      <c r="F30" s="18">
        <v>3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93</v>
      </c>
      <c r="O30" s="18">
        <v>43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84</v>
      </c>
      <c r="E31" s="23">
        <v>18</v>
      </c>
      <c r="F31" s="23">
        <v>7</v>
      </c>
      <c r="G31" s="24">
        <f>IF(AND(ISBLANK(D31),ISBLANK(E31)),"",D31+E31)</f>
        <v>102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43</v>
      </c>
      <c r="P31" s="23">
        <v>1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7080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130</v>
      </c>
      <c r="F32" s="28">
        <f>IF(ISNUMBER($G32),SUM(F28:F31),"")</f>
        <v>15</v>
      </c>
      <c r="G32" s="29">
        <f>IF(SUM($G28:$G31)+SUM($Q28:$Q31)&gt;0,SUM(G28:G31),"")</f>
        <v>486</v>
      </c>
      <c r="H32" s="27">
        <f>IF(ISNUMBER($G32),SUM(H28:H31),"")</f>
        <v>0</v>
      </c>
      <c r="I32" s="99"/>
      <c r="K32" s="96">
        <v>6446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173</v>
      </c>
      <c r="P32" s="28">
        <f>IF(ISNUMBER($G32),SUM(P28:P31),"")</f>
        <v>3</v>
      </c>
      <c r="Q32" s="29">
        <f>IF(SUM($G28:$G31)+SUM($Q28:$Q31)&gt;0,SUM(Q28:Q31),"")</f>
        <v>541</v>
      </c>
      <c r="R32" s="27">
        <f>IF(ISNUMBER($G32),SUM(R28:R31),"")</f>
        <v>4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98</v>
      </c>
      <c r="E33" s="12">
        <v>50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45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36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98</v>
      </c>
      <c r="E35" s="18">
        <v>40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97</v>
      </c>
      <c r="O35" s="18">
        <v>44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71</v>
      </c>
      <c r="E36" s="23">
        <v>51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45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10607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177</v>
      </c>
      <c r="F37" s="28">
        <f>IF(ISNUMBER($G37),SUM(F33:F36),"")</f>
        <v>1</v>
      </c>
      <c r="G37" s="29">
        <f>IF(SUM($G33:$G36)+SUM($Q33:$Q36)&gt;0,SUM(G33:G36),"")</f>
        <v>537</v>
      </c>
      <c r="H37" s="27">
        <f>IF(ISNUMBER($G37),SUM(H33:H36),"")</f>
        <v>1</v>
      </c>
      <c r="I37" s="99"/>
      <c r="K37" s="96">
        <v>15650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179</v>
      </c>
      <c r="P37" s="28">
        <f>IF(ISNUMBER($G37),SUM(P33:P36),"")</f>
        <v>2</v>
      </c>
      <c r="Q37" s="29">
        <f>IF(SUM($G33:$G36)+SUM($Q33:$Q36)&gt;0,SUM(Q33:Q36),"")</f>
        <v>558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2184</v>
      </c>
      <c r="E39" s="34">
        <f>IF(ISNUMBER($G39),SUM(E12,E17,E22,E27,E32,E37),"")</f>
        <v>1001</v>
      </c>
      <c r="F39" s="34">
        <f>IF(ISNUMBER($G39),SUM(F12,F17,F22,F27,F32,F37),"")</f>
        <v>36</v>
      </c>
      <c r="G39" s="35">
        <f>IF(SUM($G$8:$G$37)+SUM($Q$8:$Q$37)&gt;0,SUM(G12,G17,G22,G27,G32,G37),"")</f>
        <v>3185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2188</v>
      </c>
      <c r="O39" s="34">
        <f>IF(ISNUMBER($G39),SUM(O12,O17,O22,O27,O32,O37),"")</f>
        <v>989</v>
      </c>
      <c r="P39" s="34">
        <f>IF(ISNUMBER($G39),SUM(P12,P17,P22,P27,P32,P37),"")</f>
        <v>35</v>
      </c>
      <c r="Q39" s="35">
        <f>IF(SUM($G$8:$G$37)+SUM($Q$8:$Q$37)&gt;0,SUM(Q12,Q17,Q22,Q27,Q32,Q37),"")</f>
        <v>3177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Prostějov  – TJ Opava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35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44</v>
      </c>
      <c r="L57" s="71" t="s">
        <v>70</v>
      </c>
      <c r="M57" s="72"/>
      <c r="N57" s="68">
        <v>11124</v>
      </c>
      <c r="O57" s="71" t="s">
        <v>71</v>
      </c>
      <c r="P57" s="74"/>
      <c r="Q57" s="74"/>
      <c r="R57" s="72"/>
      <c r="S57" s="70">
        <v>15717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2018-11-10T19:30:21Z</dcterms:modified>
</cp:coreProperties>
</file>